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2023-2025" sheetId="1" r:id="rId1"/>
  </sheets>
  <definedNames>
    <definedName name="_xlnm._FilterDatabase" localSheetId="0" hidden="1">'2023-2025'!$A$5:$R$11</definedName>
    <definedName name="_xlnm.Print_Titles" localSheetId="0">'2023-2025'!$4:$6</definedName>
    <definedName name="_xlnm.Print_Area" localSheetId="0">'2023-2025'!$A$1:$R$20</definedName>
  </definedNames>
  <calcPr calcId="145621"/>
</workbook>
</file>

<file path=xl/calcChain.xml><?xml version="1.0" encoding="utf-8"?>
<calcChain xmlns="http://schemas.openxmlformats.org/spreadsheetml/2006/main">
  <c r="O34" i="1" l="1"/>
  <c r="O26" i="1"/>
  <c r="N34" i="1"/>
  <c r="N26" i="1"/>
  <c r="N35" i="1" s="1"/>
  <c r="M34" i="1"/>
  <c r="L34" i="1"/>
  <c r="K34" i="1"/>
  <c r="J34" i="1"/>
  <c r="I34" i="1"/>
  <c r="M26" i="1"/>
  <c r="M35" i="1" s="1"/>
  <c r="L26" i="1"/>
  <c r="K26" i="1"/>
  <c r="K35" i="1" s="1"/>
  <c r="J26" i="1"/>
  <c r="I26" i="1"/>
  <c r="I35" i="1" s="1"/>
  <c r="J35" i="1" l="1"/>
  <c r="L35" i="1"/>
  <c r="O35" i="1"/>
</calcChain>
</file>

<file path=xl/sharedStrings.xml><?xml version="1.0" encoding="utf-8"?>
<sst xmlns="http://schemas.openxmlformats.org/spreadsheetml/2006/main" count="158" uniqueCount="81">
  <si>
    <t xml:space="preserve">РЕЕСТР </t>
  </si>
  <si>
    <t>Наименование источника дохода бюджета &lt;*&gt;</t>
  </si>
  <si>
    <t xml:space="preserve">Классификация доходов бюджета </t>
  </si>
  <si>
    <t>Идентификационный код источника дохода бюджета &lt;*&gt;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</si>
  <si>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</si>
  <si>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</si>
  <si>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</si>
  <si>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 xml:space="preserve">Показатели прогноза доходов бюджета, сформированные в целях составления и утверждения закона о бюджете </t>
  </si>
  <si>
    <t>Показатели прогноза доходов бюджета, принимающие значения прогнозируемого общего объема доходов бюджета в соответствии с решением о бюджете</t>
  </si>
  <si>
    <t>код</t>
  </si>
  <si>
    <t xml:space="preserve">наименование </t>
  </si>
  <si>
    <t>наименование</t>
  </si>
  <si>
    <t>идентификационный код</t>
  </si>
  <si>
    <t>на 2024 год и плановый период  2025-2026 года</t>
  </si>
  <si>
    <t xml:space="preserve">Показатели кассовых поступлений, принимающие значения доходов бюджета в соответствии с решением об исполнении бюджета за 2022 год(Факт) </t>
  </si>
  <si>
    <t xml:space="preserve">Показатели кассовых поступлений  (по состоянию на «01» октября 2023 года)
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</si>
  <si>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2023 года</t>
  </si>
  <si>
    <t>на  20 24  год</t>
  </si>
  <si>
    <t>на  2025    год</t>
  </si>
  <si>
    <t>на  20 26    год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</si>
  <si>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</si>
  <si>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</si>
  <si>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</si>
  <si>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</si>
  <si>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</si>
  <si>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</si>
  <si>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182 1 03 02241 01 0000 110</t>
  </si>
  <si>
    <t>182 1 03 02231 01 0000 110</t>
  </si>
  <si>
    <t>182 1 03 02251 01 0000 110</t>
  </si>
  <si>
    <t>182  1 03 02261 01 0000 110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</si>
  <si>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</si>
  <si>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</si>
  <si>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</si>
  <si>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</si>
  <si>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</si>
  <si>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</si>
  <si>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  2024     год</t>
  </si>
  <si>
    <t>на  20 25   год</t>
  </si>
  <si>
    <t>на  20 26   год</t>
  </si>
  <si>
    <t>не заполняем</t>
  </si>
  <si>
    <t>Федеральная налоговая служба</t>
  </si>
  <si>
    <t>Показатели прогноза доходов бюджета 2023 года, принимающие значения прогнозируемого общего объема доходов бюджета в соответствии с решением о бюджете с учетом решения о внесении изменений от 01.10.2023 год.</t>
  </si>
  <si>
    <t>Итого собственных доходов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</si>
  <si>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</si>
  <si>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</si>
  <si>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</si>
  <si>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</si>
  <si>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</si>
  <si>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</si>
  <si>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Итого МБТ</t>
  </si>
  <si>
    <t>Всего :</t>
  </si>
  <si>
    <t xml:space="preserve">источников доходов бюджета  Камского сельсовета Куйбышевского  района Новосибирской области      </t>
  </si>
  <si>
    <t>Камский сельсовет</t>
  </si>
  <si>
    <t>Камский сельсовет Куйбышевского района Новосибирской области</t>
  </si>
  <si>
    <t>Доходы от сдачи в аренду имущества, составляющего казну сельских поселений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</si>
  <si>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      </t>
  </si>
  <si>
    <t>Администрация Камского сельсовета Куйбышевского района Новосибирской области</t>
  </si>
  <si>
    <t xml:space="preserve">Доходы, поступающие в порядке возмещения расходов, понесенных в связи с эксплуатацией имущества сельских поселений                                                                                                                                           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</si>
  <si>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</t>
  </si>
  <si>
    <t xml:space="preserve">349 1 17 15030 10 0000 150 </t>
  </si>
  <si>
    <t xml:space="preserve">349 1 14 06025 10 0000 430 </t>
  </si>
  <si>
    <t>349 1 13 02065 10 0000 130</t>
  </si>
  <si>
    <t>349 1 11 09045 10 0000 120</t>
  </si>
  <si>
    <t>349 1 11 05075 10 0000 120</t>
  </si>
  <si>
    <t>349 2 02 16001 10 0000 150</t>
  </si>
  <si>
    <t>349 202 29999 10 0000 150</t>
  </si>
  <si>
    <t>349 202 3 0024 10 0000 150</t>
  </si>
  <si>
    <t>349 2 02 35118 10 0000 150</t>
  </si>
  <si>
    <t>349 2 02 40014 10 0000 150</t>
  </si>
  <si>
    <t>349 2 02 49999 10 0000 150</t>
  </si>
  <si>
    <t>349 1 11 05025 10 0000 120</t>
  </si>
  <si>
    <t xml:space="preserve">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      </t>
  </si>
  <si>
    <t xml:space="preserve">349 1 13 02995 10 0000 130 </t>
  </si>
  <si>
    <t xml:space="preserve">Прочие доходы от компенсации затрат бюджетов сельских поселений                                                                                                                                                                                               </t>
  </si>
  <si>
    <t xml:space="preserve">Инициативные платежи, зачисляемые в бюджеты сельских поселений                                                                                                                                                                                                </t>
  </si>
  <si>
    <t>349 204 05099 10 0000 150</t>
  </si>
  <si>
    <t xml:space="preserve">Прочие безвозмездные поступления от негосударственных организаций в бюджеты сельских поселений </t>
  </si>
  <si>
    <t>100 1 03 02231 01 0000 110</t>
  </si>
  <si>
    <t>100 1 03 02241 01 0000 110</t>
  </si>
  <si>
    <t>100 1 03 02251 01 0000 110</t>
  </si>
  <si>
    <t>100  1 03 02261 01 0000 110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</si>
</sst>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rebuchet MS"/>
      <family val="2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7" fillId="0" borderId="0"/>
    <xf numFmtId="49" fontId="13" fillId="3" borderId="1">
      <alignment horizontal="left" vertical="top" wrapText="1"/>
    </xf>
    <xf numFmtId="0" fontId="17" fillId="0" borderId="0"/>
    <xf numFmtId="0" fontId="18" fillId="0" borderId="0"/>
    <xf numFmtId="0" fontId="7" fillId="0" borderId="0"/>
  </cellStyleXfs>
  <cellXfs count="69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6" fillId="0" borderId="0" xfId="0" applyFont="1"/>
    <xf numFmtId="0" fontId="9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>
      <alignment horizontal="center" vertical="center" wrapText="1"/>
    </xf>
    <xf numFmtId="0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/>
    <xf numFmtId="0" fontId="4" fillId="0" borderId="0" xfId="1" applyFont="1" applyAlignment="1"/>
    <xf numFmtId="0" fontId="3" fillId="0" borderId="0" xfId="0" applyFont="1" applyFill="1" applyAlignment="1">
      <alignment wrapText="1"/>
    </xf>
    <xf numFmtId="0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49" fontId="15" fillId="0" borderId="1" xfId="3" applyFont="1" applyFill="1">
      <alignment horizontal="left" vertical="top" wrapText="1"/>
    </xf>
    <xf numFmtId="49" fontId="16" fillId="0" borderId="6" xfId="0" applyNumberFormat="1" applyFont="1" applyFill="1" applyBorder="1" applyAlignment="1">
      <alignment horizontal="left" vertical="center" wrapText="1"/>
    </xf>
    <xf numFmtId="0" fontId="16" fillId="0" borderId="6" xfId="0" applyNumberFormat="1" applyFont="1" applyFill="1" applyBorder="1" applyAlignment="1">
      <alignment horizontal="left" vertical="center" wrapText="1"/>
    </xf>
    <xf numFmtId="49" fontId="16" fillId="0" borderId="6" xfId="0" applyNumberFormat="1" applyFont="1" applyFill="1" applyBorder="1" applyAlignment="1">
      <alignment horizontal="right" vertical="center" wrapText="1"/>
    </xf>
    <xf numFmtId="0" fontId="16" fillId="0" borderId="2" xfId="0" applyNumberFormat="1" applyFont="1" applyFill="1" applyBorder="1" applyAlignment="1" applyProtection="1">
      <alignment horizontal="left" wrapText="1"/>
      <protection hidden="1"/>
    </xf>
    <xf numFmtId="0" fontId="16" fillId="0" borderId="7" xfId="0" applyNumberFormat="1" applyFont="1" applyFill="1" applyBorder="1" applyAlignment="1" applyProtection="1">
      <alignment horizontal="right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1" xfId="0" applyNumberFormat="1" applyFont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8" xfId="6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8" fillId="2" borderId="5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0" applyNumberFormat="1" applyFont="1" applyFill="1" applyBorder="1" applyAlignment="1">
      <alignment horizontal="center" vertical="center"/>
    </xf>
    <xf numFmtId="164" fontId="19" fillId="2" borderId="5" xfId="0" applyNumberFormat="1" applyFont="1" applyFill="1" applyBorder="1" applyAlignment="1">
      <alignment horizontal="center" vertical="center" wrapText="1"/>
    </xf>
    <xf numFmtId="49" fontId="21" fillId="0" borderId="6" xfId="0" applyNumberFormat="1" applyFont="1" applyFill="1" applyBorder="1" applyAlignment="1">
      <alignment horizontal="right" vertical="center" wrapText="1"/>
    </xf>
    <xf numFmtId="49" fontId="9" fillId="0" borderId="6" xfId="0" applyNumberFormat="1" applyFont="1" applyFill="1" applyBorder="1" applyAlignment="1">
      <alignment horizontal="right" vertical="center" wrapText="1"/>
    </xf>
    <xf numFmtId="49" fontId="9" fillId="0" borderId="9" xfId="0" applyNumberFormat="1" applyFont="1" applyFill="1" applyBorder="1" applyAlignment="1">
      <alignment horizontal="right" vertical="center" wrapText="1"/>
    </xf>
    <xf numFmtId="0" fontId="16" fillId="0" borderId="9" xfId="0" applyNumberFormat="1" applyFont="1" applyFill="1" applyBorder="1" applyAlignment="1">
      <alignment horizontal="left" vertical="center" wrapText="1"/>
    </xf>
    <xf numFmtId="49" fontId="16" fillId="0" borderId="1" xfId="3" applyFont="1" applyFill="1">
      <alignment horizontal="left" vertical="top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3" fillId="2" borderId="1" xfId="0" applyNumberFormat="1" applyFont="1" applyFill="1" applyBorder="1" applyAlignment="1">
      <alignment horizontal="center" vertical="center"/>
    </xf>
    <xf numFmtId="164" fontId="2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20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6" fillId="2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164" fontId="26" fillId="2" borderId="1" xfId="0" applyNumberFormat="1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5"/>
    <cellStyle name="Обычный 3" xfId="4"/>
    <cellStyle name="Обычный_Tmp" xfId="6"/>
    <cellStyle name="Свойства элементов измерения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tabSelected="1" zoomScale="70" zoomScaleNormal="70" zoomScaleSheetLayoutView="30" workbookViewId="0">
      <pane xSplit="3" ySplit="6" topLeftCell="K34" activePane="bottomRight" state="frozen"/>
      <selection pane="topRight" activeCell="D1" sqref="D1"/>
      <selection pane="bottomLeft" activeCell="A18" sqref="A18"/>
      <selection pane="bottomRight" activeCell="O34" sqref="O34"/>
    </sheetView>
  </sheetViews>
  <sheetFormatPr defaultRowHeight="12.75" x14ac:dyDescent="0.2"/>
  <cols>
    <col min="1" max="1" width="18.7109375" style="1" customWidth="1"/>
    <col min="2" max="2" width="27.140625" style="1" customWidth="1"/>
    <col min="3" max="3" width="22" style="1" customWidth="1"/>
    <col min="4" max="4" width="18.5703125" style="1" customWidth="1"/>
    <col min="5" max="5" width="11.42578125" style="1" customWidth="1"/>
    <col min="6" max="6" width="12.28515625" style="1" customWidth="1"/>
    <col min="7" max="7" width="15.7109375" style="1" customWidth="1"/>
    <col min="8" max="8" width="29.85546875" style="1" customWidth="1"/>
    <col min="9" max="9" width="24.42578125" style="2" customWidth="1"/>
    <col min="10" max="10" width="44.7109375" style="2" customWidth="1"/>
    <col min="11" max="11" width="25.7109375" style="2" customWidth="1"/>
    <col min="12" max="12" width="44.28515625" style="1" customWidth="1"/>
    <col min="13" max="18" width="32" style="1" customWidth="1"/>
    <col min="19" max="19" width="32.42578125" style="1" customWidth="1"/>
    <col min="20" max="16384" width="9.140625" style="1"/>
  </cols>
  <sheetData>
    <row r="1" spans="1:21" ht="27" x14ac:dyDescent="0.3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15"/>
      <c r="L1" s="15"/>
      <c r="M1" s="15"/>
      <c r="N1" s="15"/>
      <c r="O1" s="15"/>
      <c r="P1" s="15"/>
      <c r="Q1" s="15"/>
      <c r="R1" s="15"/>
    </row>
    <row r="2" spans="1:21" ht="27.75" customHeight="1" x14ac:dyDescent="0.4">
      <c r="A2" s="60" t="s">
        <v>51</v>
      </c>
      <c r="B2" s="60"/>
      <c r="C2" s="60"/>
      <c r="D2" s="60"/>
      <c r="E2" s="60"/>
      <c r="F2" s="60"/>
      <c r="G2" s="60"/>
      <c r="H2" s="60"/>
      <c r="I2" s="60"/>
      <c r="J2" s="60"/>
      <c r="K2" s="16"/>
      <c r="L2" s="16"/>
      <c r="M2" s="16"/>
      <c r="N2" s="16"/>
      <c r="O2" s="16"/>
      <c r="P2" s="16"/>
      <c r="Q2" s="16"/>
      <c r="R2" s="16"/>
    </row>
    <row r="3" spans="1:21" ht="27.75" customHeight="1" x14ac:dyDescent="0.4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16"/>
      <c r="L3" s="16"/>
      <c r="M3" s="16"/>
      <c r="N3" s="16"/>
      <c r="O3" s="16"/>
      <c r="P3" s="16"/>
      <c r="Q3" s="16"/>
      <c r="R3" s="16"/>
    </row>
    <row r="4" spans="1:21" s="3" customFormat="1" ht="168" customHeight="1" x14ac:dyDescent="0.25">
      <c r="A4" s="61" t="s">
        <v>1</v>
      </c>
      <c r="B4" s="55" t="s">
        <v>2</v>
      </c>
      <c r="C4" s="61"/>
      <c r="D4" s="61" t="s">
        <v>3</v>
      </c>
      <c r="E4" s="62" t="s">
        <v>4</v>
      </c>
      <c r="F4" s="63"/>
      <c r="G4" s="56" t="s">
        <v>5</v>
      </c>
      <c r="H4" s="56" t="s">
        <v>6</v>
      </c>
      <c r="I4" s="65" t="s">
        <v>14</v>
      </c>
      <c r="J4" s="67" t="s">
        <v>41</v>
      </c>
      <c r="K4" s="56" t="s">
        <v>15</v>
      </c>
      <c r="L4" s="56" t="s">
        <v>16</v>
      </c>
      <c r="M4" s="55" t="s">
        <v>7</v>
      </c>
      <c r="N4" s="55"/>
      <c r="O4" s="55"/>
      <c r="P4" s="55" t="s">
        <v>8</v>
      </c>
      <c r="Q4" s="55"/>
      <c r="R4" s="55"/>
    </row>
    <row r="5" spans="1:21" s="3" customFormat="1" ht="169.5" customHeight="1" x14ac:dyDescent="0.25">
      <c r="A5" s="61"/>
      <c r="B5" s="9" t="s">
        <v>9</v>
      </c>
      <c r="C5" s="10" t="s">
        <v>10</v>
      </c>
      <c r="D5" s="61"/>
      <c r="E5" s="11" t="s">
        <v>11</v>
      </c>
      <c r="F5" s="11" t="s">
        <v>12</v>
      </c>
      <c r="G5" s="64"/>
      <c r="H5" s="64"/>
      <c r="I5" s="66"/>
      <c r="J5" s="68"/>
      <c r="K5" s="57"/>
      <c r="L5" s="58"/>
      <c r="M5" s="17" t="s">
        <v>17</v>
      </c>
      <c r="N5" s="17" t="s">
        <v>18</v>
      </c>
      <c r="O5" s="17" t="s">
        <v>19</v>
      </c>
      <c r="P5" s="18" t="s">
        <v>36</v>
      </c>
      <c r="Q5" s="18" t="s">
        <v>37</v>
      </c>
      <c r="R5" s="18" t="s">
        <v>38</v>
      </c>
    </row>
    <row r="6" spans="1:21" s="13" customFormat="1" ht="18.75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2">
        <v>9</v>
      </c>
      <c r="J6" s="12">
        <v>10</v>
      </c>
      <c r="K6" s="12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</row>
    <row r="7" spans="1:21" s="3" customFormat="1" ht="108.75" customHeight="1" x14ac:dyDescent="0.25">
      <c r="A7" s="19" t="s">
        <v>52</v>
      </c>
      <c r="B7" s="23" t="s">
        <v>77</v>
      </c>
      <c r="C7" s="24" t="s">
        <v>22</v>
      </c>
      <c r="D7" s="19"/>
      <c r="E7" s="54"/>
      <c r="F7" s="54"/>
      <c r="G7" s="30" t="s">
        <v>53</v>
      </c>
      <c r="H7" s="31" t="s">
        <v>40</v>
      </c>
      <c r="I7" s="48">
        <v>365134.62</v>
      </c>
      <c r="J7" s="48">
        <v>340220</v>
      </c>
      <c r="K7" s="48">
        <v>289350.17</v>
      </c>
      <c r="L7" s="49">
        <v>340220</v>
      </c>
      <c r="M7" s="5">
        <v>0</v>
      </c>
      <c r="N7" s="5">
        <v>0</v>
      </c>
      <c r="O7" s="5">
        <v>0</v>
      </c>
      <c r="P7" s="54" t="s">
        <v>39</v>
      </c>
      <c r="Q7" s="54" t="s">
        <v>39</v>
      </c>
      <c r="R7" s="29" t="s">
        <v>39</v>
      </c>
      <c r="S7" s="7"/>
      <c r="T7" s="7"/>
      <c r="U7" s="7"/>
    </row>
    <row r="8" spans="1:21" ht="114" customHeight="1" x14ac:dyDescent="0.2">
      <c r="A8" s="19" t="s">
        <v>52</v>
      </c>
      <c r="B8" s="23" t="s">
        <v>78</v>
      </c>
      <c r="C8" s="24" t="s">
        <v>23</v>
      </c>
      <c r="D8" s="19"/>
      <c r="E8" s="4"/>
      <c r="F8" s="4"/>
      <c r="G8" s="30" t="s">
        <v>53</v>
      </c>
      <c r="H8" s="31" t="s">
        <v>40</v>
      </c>
      <c r="I8" s="48">
        <v>1972.29</v>
      </c>
      <c r="J8" s="48">
        <v>2230</v>
      </c>
      <c r="K8" s="48">
        <v>1559.12</v>
      </c>
      <c r="L8" s="49">
        <v>2230</v>
      </c>
      <c r="M8" s="5">
        <v>0</v>
      </c>
      <c r="N8" s="5">
        <v>0</v>
      </c>
      <c r="O8" s="5">
        <v>0</v>
      </c>
      <c r="P8" s="4"/>
      <c r="Q8" s="4"/>
      <c r="R8" s="6"/>
    </row>
    <row r="9" spans="1:21" s="14" customFormat="1" ht="409.5" x14ac:dyDescent="0.3">
      <c r="A9" s="19" t="s">
        <v>52</v>
      </c>
      <c r="B9" s="23" t="s">
        <v>79</v>
      </c>
      <c r="C9" s="24" t="s">
        <v>24</v>
      </c>
      <c r="D9" s="19"/>
      <c r="E9" s="4"/>
      <c r="F9" s="4"/>
      <c r="G9" s="30" t="s">
        <v>53</v>
      </c>
      <c r="H9" s="31" t="s">
        <v>40</v>
      </c>
      <c r="I9" s="48">
        <v>403149.92</v>
      </c>
      <c r="J9" s="48">
        <v>462530</v>
      </c>
      <c r="K9" s="48">
        <v>307915.28000000003</v>
      </c>
      <c r="L9" s="49">
        <v>462530</v>
      </c>
      <c r="M9" s="5">
        <v>0</v>
      </c>
      <c r="N9" s="5">
        <v>537140</v>
      </c>
      <c r="O9" s="5">
        <v>541340</v>
      </c>
      <c r="P9" s="4"/>
      <c r="Q9" s="4"/>
      <c r="R9" s="6"/>
    </row>
    <row r="10" spans="1:21" s="14" customFormat="1" ht="409.5" x14ac:dyDescent="0.3">
      <c r="A10" s="19" t="s">
        <v>52</v>
      </c>
      <c r="B10" s="23" t="s">
        <v>80</v>
      </c>
      <c r="C10" s="24" t="s">
        <v>25</v>
      </c>
      <c r="D10" s="19"/>
      <c r="E10" s="4"/>
      <c r="F10" s="4"/>
      <c r="G10" s="4"/>
      <c r="H10" s="21"/>
      <c r="I10" s="33">
        <v>-41891.54</v>
      </c>
      <c r="J10" s="33">
        <v>-40630</v>
      </c>
      <c r="K10" s="33">
        <v>-33948.730000000003</v>
      </c>
      <c r="L10" s="34">
        <v>-40630</v>
      </c>
      <c r="M10" s="42">
        <v>0</v>
      </c>
      <c r="N10" s="35">
        <v>0</v>
      </c>
      <c r="O10" s="42">
        <v>0</v>
      </c>
      <c r="P10" s="4"/>
      <c r="Q10" s="4"/>
      <c r="R10" s="6"/>
    </row>
    <row r="11" spans="1:21" s="8" customFormat="1" ht="409.5" x14ac:dyDescent="0.4">
      <c r="A11" s="19" t="s">
        <v>52</v>
      </c>
      <c r="B11" s="23" t="s">
        <v>27</v>
      </c>
      <c r="C11" s="24" t="s">
        <v>22</v>
      </c>
      <c r="D11" s="19"/>
      <c r="E11" s="28"/>
      <c r="F11" s="28"/>
      <c r="G11" s="30" t="s">
        <v>53</v>
      </c>
      <c r="H11" s="31" t="s">
        <v>40</v>
      </c>
      <c r="I11" s="48">
        <v>0</v>
      </c>
      <c r="J11" s="48">
        <v>0</v>
      </c>
      <c r="K11" s="48">
        <v>0</v>
      </c>
      <c r="L11" s="49"/>
      <c r="M11" s="5">
        <v>414460</v>
      </c>
      <c r="N11" s="5">
        <v>486490</v>
      </c>
      <c r="O11" s="5">
        <v>490290</v>
      </c>
      <c r="P11" s="28" t="s">
        <v>39</v>
      </c>
      <c r="Q11" s="28" t="s">
        <v>39</v>
      </c>
      <c r="R11" s="29" t="s">
        <v>39</v>
      </c>
    </row>
    <row r="12" spans="1:21" s="8" customFormat="1" ht="409.5" x14ac:dyDescent="0.4">
      <c r="A12" s="19" t="s">
        <v>52</v>
      </c>
      <c r="B12" s="23" t="s">
        <v>26</v>
      </c>
      <c r="C12" s="24" t="s">
        <v>23</v>
      </c>
      <c r="D12" s="19"/>
      <c r="E12" s="4"/>
      <c r="F12" s="4"/>
      <c r="G12" s="30" t="s">
        <v>53</v>
      </c>
      <c r="H12" s="31" t="s">
        <v>40</v>
      </c>
      <c r="I12" s="48">
        <v>0</v>
      </c>
      <c r="J12" s="48">
        <v>0</v>
      </c>
      <c r="K12" s="48">
        <v>0</v>
      </c>
      <c r="L12" s="49">
        <v>0</v>
      </c>
      <c r="M12" s="5">
        <v>2240</v>
      </c>
      <c r="N12" s="5">
        <v>2630</v>
      </c>
      <c r="O12" s="5">
        <v>2650</v>
      </c>
      <c r="P12" s="4"/>
      <c r="Q12" s="4"/>
      <c r="R12" s="6"/>
    </row>
    <row r="13" spans="1:21" s="8" customFormat="1" ht="409.5" x14ac:dyDescent="0.4">
      <c r="A13" s="19" t="s">
        <v>52</v>
      </c>
      <c r="B13" s="23" t="s">
        <v>28</v>
      </c>
      <c r="C13" s="24" t="s">
        <v>24</v>
      </c>
      <c r="D13" s="19"/>
      <c r="E13" s="4"/>
      <c r="F13" s="4"/>
      <c r="G13" s="30" t="s">
        <v>53</v>
      </c>
      <c r="H13" s="31" t="s">
        <v>40</v>
      </c>
      <c r="I13" s="48">
        <v>0</v>
      </c>
      <c r="J13" s="48">
        <v>0</v>
      </c>
      <c r="K13" s="48">
        <v>0</v>
      </c>
      <c r="L13" s="49">
        <v>0</v>
      </c>
      <c r="M13" s="5">
        <v>457610</v>
      </c>
      <c r="N13" s="5">
        <v>537140</v>
      </c>
      <c r="O13" s="5">
        <v>541340</v>
      </c>
      <c r="P13" s="4"/>
      <c r="Q13" s="4"/>
      <c r="R13" s="6"/>
    </row>
    <row r="14" spans="1:21" s="8" customFormat="1" ht="409.5" x14ac:dyDescent="0.4">
      <c r="A14" s="19" t="s">
        <v>52</v>
      </c>
      <c r="B14" s="23" t="s">
        <v>29</v>
      </c>
      <c r="C14" s="24" t="s">
        <v>25</v>
      </c>
      <c r="D14" s="19"/>
      <c r="E14" s="4"/>
      <c r="F14" s="4"/>
      <c r="G14" s="4"/>
      <c r="H14" s="21"/>
      <c r="I14" s="33">
        <v>0</v>
      </c>
      <c r="J14" s="33">
        <v>0</v>
      </c>
      <c r="K14" s="33">
        <v>0</v>
      </c>
      <c r="L14" s="34">
        <v>0</v>
      </c>
      <c r="M14" s="42">
        <v>-47550</v>
      </c>
      <c r="N14" s="35">
        <v>-55810</v>
      </c>
      <c r="O14" s="42">
        <v>-56250</v>
      </c>
      <c r="P14" s="4"/>
      <c r="Q14" s="4"/>
      <c r="R14" s="6"/>
    </row>
    <row r="15" spans="1:21" ht="106.5" customHeight="1" x14ac:dyDescent="0.2">
      <c r="A15" s="19" t="s">
        <v>52</v>
      </c>
      <c r="B15" s="25" t="s">
        <v>20</v>
      </c>
      <c r="C15" s="24" t="s">
        <v>21</v>
      </c>
      <c r="D15" s="19">
        <v>341</v>
      </c>
      <c r="E15" s="4"/>
      <c r="F15" s="4"/>
      <c r="G15" s="4"/>
      <c r="H15" s="21">
        <v>182</v>
      </c>
      <c r="I15" s="33">
        <v>237755.17</v>
      </c>
      <c r="J15" s="33">
        <v>264300</v>
      </c>
      <c r="K15" s="48">
        <v>159545.94</v>
      </c>
      <c r="L15" s="49">
        <v>264300</v>
      </c>
      <c r="M15" s="5">
        <v>309600</v>
      </c>
      <c r="N15" s="5">
        <v>330300</v>
      </c>
      <c r="O15" s="5">
        <v>352400</v>
      </c>
      <c r="P15" s="4"/>
      <c r="Q15" s="4"/>
      <c r="R15" s="6"/>
    </row>
    <row r="16" spans="1:21" ht="86.25" customHeight="1" x14ac:dyDescent="0.2">
      <c r="A16" s="19" t="s">
        <v>52</v>
      </c>
      <c r="B16" s="25" t="s">
        <v>30</v>
      </c>
      <c r="C16" s="24" t="s">
        <v>31</v>
      </c>
      <c r="D16" s="19"/>
      <c r="E16" s="4"/>
      <c r="F16" s="4"/>
      <c r="G16" s="30" t="s">
        <v>53</v>
      </c>
      <c r="H16" s="31" t="s">
        <v>40</v>
      </c>
      <c r="I16" s="33">
        <v>8186.38</v>
      </c>
      <c r="J16" s="48">
        <v>4360</v>
      </c>
      <c r="K16" s="48">
        <v>-77.28</v>
      </c>
      <c r="L16" s="49">
        <v>4360</v>
      </c>
      <c r="M16" s="5">
        <v>9900</v>
      </c>
      <c r="N16" s="5">
        <v>10900</v>
      </c>
      <c r="O16" s="5">
        <v>12000</v>
      </c>
      <c r="P16" s="4"/>
      <c r="Q16" s="4"/>
      <c r="R16" s="6"/>
    </row>
    <row r="17" spans="1:18" ht="89.25" customHeight="1" x14ac:dyDescent="0.2">
      <c r="A17" s="19" t="s">
        <v>52</v>
      </c>
      <c r="B17" s="25" t="s">
        <v>32</v>
      </c>
      <c r="C17" s="24" t="s">
        <v>33</v>
      </c>
      <c r="D17" s="19"/>
      <c r="E17" s="4"/>
      <c r="F17" s="4"/>
      <c r="G17" s="30" t="s">
        <v>53</v>
      </c>
      <c r="H17" s="31" t="s">
        <v>40</v>
      </c>
      <c r="I17" s="33">
        <v>35718.03</v>
      </c>
      <c r="J17" s="48">
        <v>108000</v>
      </c>
      <c r="K17" s="48">
        <v>56387.9</v>
      </c>
      <c r="L17" s="49">
        <v>51612.1</v>
      </c>
      <c r="M17" s="5">
        <v>53200</v>
      </c>
      <c r="N17" s="5">
        <v>53200</v>
      </c>
      <c r="O17" s="5">
        <v>53200</v>
      </c>
      <c r="P17" s="4"/>
      <c r="Q17" s="4"/>
      <c r="R17" s="6"/>
    </row>
    <row r="18" spans="1:18" ht="96" customHeight="1" x14ac:dyDescent="0.2">
      <c r="A18" s="19" t="s">
        <v>52</v>
      </c>
      <c r="B18" s="25" t="s">
        <v>34</v>
      </c>
      <c r="C18" s="24" t="s">
        <v>35</v>
      </c>
      <c r="D18" s="19"/>
      <c r="E18" s="4"/>
      <c r="F18" s="4"/>
      <c r="G18" s="30" t="s">
        <v>53</v>
      </c>
      <c r="H18" s="31" t="s">
        <v>40</v>
      </c>
      <c r="I18" s="33">
        <v>14125.05</v>
      </c>
      <c r="J18" s="48">
        <v>50200</v>
      </c>
      <c r="K18" s="48">
        <v>4640.7700000000004</v>
      </c>
      <c r="L18" s="49">
        <v>50200</v>
      </c>
      <c r="M18" s="5">
        <v>60000</v>
      </c>
      <c r="N18" s="5">
        <v>60000</v>
      </c>
      <c r="O18" s="5">
        <v>60000</v>
      </c>
      <c r="P18" s="4"/>
      <c r="Q18" s="4"/>
      <c r="R18" s="6"/>
    </row>
    <row r="19" spans="1:18" ht="252" x14ac:dyDescent="0.25">
      <c r="A19" s="19" t="s">
        <v>52</v>
      </c>
      <c r="B19" s="25" t="s">
        <v>70</v>
      </c>
      <c r="C19" s="26" t="s">
        <v>71</v>
      </c>
      <c r="D19" s="19"/>
      <c r="E19" s="4"/>
      <c r="F19" s="4"/>
      <c r="G19" s="30" t="s">
        <v>53</v>
      </c>
      <c r="H19" s="31" t="s">
        <v>40</v>
      </c>
      <c r="I19" s="33">
        <v>0</v>
      </c>
      <c r="J19" s="48">
        <v>10700</v>
      </c>
      <c r="K19" s="48">
        <v>10700</v>
      </c>
      <c r="L19" s="49">
        <v>10700</v>
      </c>
      <c r="M19" s="5">
        <v>23300</v>
      </c>
      <c r="N19" s="5">
        <v>23300</v>
      </c>
      <c r="O19" s="5">
        <v>23300</v>
      </c>
      <c r="P19" s="4"/>
      <c r="Q19" s="4"/>
      <c r="R19" s="6"/>
    </row>
    <row r="20" spans="1:18" ht="78.75" x14ac:dyDescent="0.25">
      <c r="A20" s="19" t="s">
        <v>52</v>
      </c>
      <c r="B20" s="25" t="s">
        <v>63</v>
      </c>
      <c r="C20" s="26" t="s">
        <v>54</v>
      </c>
      <c r="D20" s="19"/>
      <c r="E20" s="4"/>
      <c r="F20" s="4"/>
      <c r="G20" s="30" t="s">
        <v>53</v>
      </c>
      <c r="H20" s="31" t="s">
        <v>40</v>
      </c>
      <c r="I20" s="33">
        <v>27131.84</v>
      </c>
      <c r="J20" s="48">
        <v>21050</v>
      </c>
      <c r="K20" s="48">
        <v>13493.88</v>
      </c>
      <c r="L20" s="49">
        <v>21050</v>
      </c>
      <c r="M20" s="5">
        <v>22500</v>
      </c>
      <c r="N20" s="5">
        <v>22500</v>
      </c>
      <c r="O20" s="5">
        <v>22500</v>
      </c>
      <c r="P20" s="4"/>
      <c r="Q20" s="4"/>
      <c r="R20" s="6"/>
    </row>
    <row r="21" spans="1:18" ht="267.75" x14ac:dyDescent="0.2">
      <c r="A21" s="19" t="s">
        <v>52</v>
      </c>
      <c r="B21" s="25" t="s">
        <v>62</v>
      </c>
      <c r="C21" s="24" t="s">
        <v>55</v>
      </c>
      <c r="D21" s="19"/>
      <c r="E21" s="4"/>
      <c r="F21" s="4"/>
      <c r="G21" s="30" t="s">
        <v>53</v>
      </c>
      <c r="H21" s="21" t="s">
        <v>56</v>
      </c>
      <c r="I21" s="33">
        <v>7731</v>
      </c>
      <c r="J21" s="48">
        <v>6500</v>
      </c>
      <c r="K21" s="48">
        <v>1323</v>
      </c>
      <c r="L21" s="49">
        <v>6500</v>
      </c>
      <c r="M21" s="5">
        <v>12000</v>
      </c>
      <c r="N21" s="5">
        <v>12000</v>
      </c>
      <c r="O21" s="5">
        <v>12000</v>
      </c>
      <c r="P21" s="4"/>
      <c r="Q21" s="4"/>
      <c r="R21" s="6"/>
    </row>
    <row r="22" spans="1:18" ht="126" x14ac:dyDescent="0.2">
      <c r="A22" s="19" t="s">
        <v>52</v>
      </c>
      <c r="B22" s="25" t="s">
        <v>61</v>
      </c>
      <c r="C22" s="24" t="s">
        <v>57</v>
      </c>
      <c r="D22" s="19"/>
      <c r="E22" s="4"/>
      <c r="F22" s="4"/>
      <c r="G22" s="30" t="s">
        <v>53</v>
      </c>
      <c r="H22" s="21" t="s">
        <v>56</v>
      </c>
      <c r="I22" s="33">
        <v>9803.39</v>
      </c>
      <c r="J22" s="48">
        <v>9150</v>
      </c>
      <c r="K22" s="48">
        <v>1666.05</v>
      </c>
      <c r="L22" s="49">
        <v>9150</v>
      </c>
      <c r="M22" s="5">
        <v>12740</v>
      </c>
      <c r="N22" s="5">
        <v>14350</v>
      </c>
      <c r="O22" s="5">
        <v>17370</v>
      </c>
      <c r="P22" s="4"/>
      <c r="Q22" s="4"/>
      <c r="R22" s="6"/>
    </row>
    <row r="23" spans="1:18" ht="173.25" x14ac:dyDescent="0.25">
      <c r="A23" s="19" t="s">
        <v>52</v>
      </c>
      <c r="B23" s="27" t="s">
        <v>60</v>
      </c>
      <c r="C23" s="26" t="s">
        <v>58</v>
      </c>
      <c r="D23" s="19"/>
      <c r="E23" s="4"/>
      <c r="F23" s="4"/>
      <c r="G23" s="32" t="s">
        <v>53</v>
      </c>
      <c r="H23" s="21" t="s">
        <v>56</v>
      </c>
      <c r="I23" s="36">
        <v>2625</v>
      </c>
      <c r="J23" s="48">
        <v>0</v>
      </c>
      <c r="K23" s="48">
        <v>0</v>
      </c>
      <c r="L23" s="49">
        <v>0</v>
      </c>
      <c r="M23" s="5"/>
      <c r="N23" s="50"/>
      <c r="O23" s="50"/>
      <c r="P23" s="4"/>
      <c r="Q23" s="4"/>
      <c r="R23" s="6"/>
    </row>
    <row r="24" spans="1:18" ht="94.5" x14ac:dyDescent="0.25">
      <c r="A24" s="19" t="s">
        <v>52</v>
      </c>
      <c r="B24" s="27" t="s">
        <v>72</v>
      </c>
      <c r="C24" s="26" t="s">
        <v>73</v>
      </c>
      <c r="D24" s="19"/>
      <c r="E24" s="4"/>
      <c r="F24" s="4"/>
      <c r="G24" s="32" t="s">
        <v>53</v>
      </c>
      <c r="H24" s="21" t="s">
        <v>56</v>
      </c>
      <c r="I24" s="36">
        <v>0</v>
      </c>
      <c r="J24" s="48">
        <v>1.36</v>
      </c>
      <c r="K24" s="48">
        <v>1.36</v>
      </c>
      <c r="L24" s="49">
        <v>1.36</v>
      </c>
      <c r="M24" s="50"/>
      <c r="N24" s="5"/>
      <c r="O24" s="5"/>
      <c r="P24" s="4"/>
      <c r="Q24" s="4"/>
      <c r="R24" s="6"/>
    </row>
    <row r="25" spans="1:18" ht="94.5" x14ac:dyDescent="0.25">
      <c r="A25" s="19" t="s">
        <v>52</v>
      </c>
      <c r="B25" s="27" t="s">
        <v>59</v>
      </c>
      <c r="C25" s="26" t="s">
        <v>74</v>
      </c>
      <c r="D25" s="19"/>
      <c r="E25" s="4"/>
      <c r="F25" s="4"/>
      <c r="G25" s="32" t="s">
        <v>53</v>
      </c>
      <c r="H25" s="21" t="s">
        <v>56</v>
      </c>
      <c r="I25" s="36">
        <v>57587.77</v>
      </c>
      <c r="J25" s="48">
        <v>97115.54</v>
      </c>
      <c r="K25" s="48">
        <v>49528.92</v>
      </c>
      <c r="L25" s="49">
        <v>49528.92</v>
      </c>
      <c r="M25" s="5"/>
      <c r="N25" s="5"/>
      <c r="O25" s="5"/>
      <c r="P25" s="4"/>
      <c r="Q25" s="4"/>
      <c r="R25" s="6"/>
    </row>
    <row r="26" spans="1:18" ht="47.25" x14ac:dyDescent="0.25">
      <c r="A26" s="46" t="s">
        <v>42</v>
      </c>
      <c r="B26" s="27"/>
      <c r="C26" s="26"/>
      <c r="D26" s="19"/>
      <c r="E26" s="4"/>
      <c r="F26" s="4"/>
      <c r="G26" s="4"/>
      <c r="H26" s="21"/>
      <c r="I26" s="43">
        <f>SUM(I11:I25)</f>
        <v>400663.63000000006</v>
      </c>
      <c r="J26" s="50">
        <f t="shared" ref="J26:O26" si="0">SUM(J11:J25)</f>
        <v>571376.9</v>
      </c>
      <c r="K26" s="50">
        <f t="shared" si="0"/>
        <v>297210.53999999998</v>
      </c>
      <c r="L26" s="50">
        <f t="shared" si="0"/>
        <v>467402.37999999995</v>
      </c>
      <c r="M26" s="50">
        <f t="shared" si="0"/>
        <v>1330000</v>
      </c>
      <c r="N26" s="50">
        <f t="shared" si="0"/>
        <v>1497000</v>
      </c>
      <c r="O26" s="50">
        <f t="shared" si="0"/>
        <v>1530800</v>
      </c>
      <c r="P26" s="4"/>
      <c r="Q26" s="4"/>
      <c r="R26" s="6"/>
    </row>
    <row r="27" spans="1:18" ht="126" x14ac:dyDescent="0.2">
      <c r="A27" s="19" t="s">
        <v>52</v>
      </c>
      <c r="B27" s="37" t="s">
        <v>64</v>
      </c>
      <c r="C27" s="24" t="s">
        <v>43</v>
      </c>
      <c r="D27" s="19"/>
      <c r="E27" s="4"/>
      <c r="F27" s="4"/>
      <c r="G27" s="30" t="s">
        <v>53</v>
      </c>
      <c r="H27" s="21" t="s">
        <v>56</v>
      </c>
      <c r="I27" s="33">
        <v>6388100</v>
      </c>
      <c r="J27" s="48">
        <v>4249200</v>
      </c>
      <c r="K27" s="48">
        <v>3541000</v>
      </c>
      <c r="L27" s="49">
        <v>4249200</v>
      </c>
      <c r="M27" s="5">
        <v>5625300</v>
      </c>
      <c r="N27" s="5">
        <v>3869900</v>
      </c>
      <c r="O27" s="5">
        <v>4005500</v>
      </c>
      <c r="P27" s="4"/>
      <c r="Q27" s="4"/>
      <c r="R27" s="6"/>
    </row>
    <row r="28" spans="1:18" ht="76.5" x14ac:dyDescent="0.25">
      <c r="A28" s="19" t="s">
        <v>52</v>
      </c>
      <c r="B28" s="27" t="s">
        <v>65</v>
      </c>
      <c r="C28" s="26" t="s">
        <v>44</v>
      </c>
      <c r="D28" s="19"/>
      <c r="E28" s="4"/>
      <c r="F28" s="4"/>
      <c r="G28" s="30" t="s">
        <v>53</v>
      </c>
      <c r="H28" s="21" t="s">
        <v>56</v>
      </c>
      <c r="I28" s="33">
        <v>575877.65</v>
      </c>
      <c r="J28" s="48">
        <v>2744213.54</v>
      </c>
      <c r="K28" s="48">
        <v>1083289.25</v>
      </c>
      <c r="L28" s="49">
        <v>2744213.5</v>
      </c>
      <c r="M28" s="51">
        <v>21215880</v>
      </c>
      <c r="N28" s="5"/>
      <c r="O28" s="5"/>
      <c r="P28" s="4"/>
      <c r="Q28" s="4"/>
      <c r="R28" s="6"/>
    </row>
    <row r="29" spans="1:18" ht="141.75" x14ac:dyDescent="0.25">
      <c r="A29" s="19" t="s">
        <v>52</v>
      </c>
      <c r="B29" s="27" t="s">
        <v>66</v>
      </c>
      <c r="C29" s="24" t="s">
        <v>45</v>
      </c>
      <c r="D29" s="19"/>
      <c r="E29" s="4"/>
      <c r="F29" s="4"/>
      <c r="G29" s="30" t="s">
        <v>53</v>
      </c>
      <c r="H29" s="21" t="s">
        <v>56</v>
      </c>
      <c r="I29" s="33">
        <v>100</v>
      </c>
      <c r="J29" s="48">
        <v>100</v>
      </c>
      <c r="K29" s="48">
        <v>100</v>
      </c>
      <c r="L29" s="49">
        <v>100</v>
      </c>
      <c r="M29" s="5"/>
      <c r="N29" s="5"/>
      <c r="O29" s="5"/>
      <c r="P29" s="4"/>
      <c r="Q29" s="4"/>
      <c r="R29" s="6"/>
    </row>
    <row r="30" spans="1:18" ht="173.25" x14ac:dyDescent="0.2">
      <c r="A30" s="19" t="s">
        <v>52</v>
      </c>
      <c r="B30" s="38" t="s">
        <v>67</v>
      </c>
      <c r="C30" s="24" t="s">
        <v>46</v>
      </c>
      <c r="D30" s="19"/>
      <c r="E30" s="4"/>
      <c r="F30" s="4"/>
      <c r="G30" s="30" t="s">
        <v>53</v>
      </c>
      <c r="H30" s="21" t="s">
        <v>56</v>
      </c>
      <c r="I30" s="33">
        <v>121105</v>
      </c>
      <c r="J30" s="48">
        <v>138415</v>
      </c>
      <c r="K30" s="48">
        <v>103800</v>
      </c>
      <c r="L30" s="49">
        <v>138415</v>
      </c>
      <c r="M30" s="5"/>
      <c r="N30" s="5"/>
      <c r="O30" s="5"/>
      <c r="P30" s="4"/>
      <c r="Q30" s="4"/>
      <c r="R30" s="6"/>
    </row>
    <row r="31" spans="1:18" ht="252" x14ac:dyDescent="0.2">
      <c r="A31" s="19" t="s">
        <v>52</v>
      </c>
      <c r="B31" s="38" t="s">
        <v>68</v>
      </c>
      <c r="C31" s="24" t="s">
        <v>47</v>
      </c>
      <c r="D31" s="19"/>
      <c r="E31" s="4"/>
      <c r="F31" s="4"/>
      <c r="G31" s="32" t="s">
        <v>53</v>
      </c>
      <c r="H31" s="21" t="s">
        <v>56</v>
      </c>
      <c r="I31" s="33">
        <v>617124.53</v>
      </c>
      <c r="J31" s="48">
        <v>4748948.29</v>
      </c>
      <c r="K31" s="48">
        <v>3303148.29</v>
      </c>
      <c r="L31" s="49">
        <v>4748948.29</v>
      </c>
      <c r="M31" s="5">
        <v>410908.99</v>
      </c>
      <c r="N31" s="35"/>
      <c r="O31" s="35"/>
      <c r="P31" s="4"/>
      <c r="Q31" s="4"/>
      <c r="R31" s="6"/>
    </row>
    <row r="32" spans="1:18" ht="95.25" thickBot="1" x14ac:dyDescent="0.25">
      <c r="A32" s="19" t="s">
        <v>52</v>
      </c>
      <c r="B32" s="39" t="s">
        <v>69</v>
      </c>
      <c r="C32" s="40" t="s">
        <v>48</v>
      </c>
      <c r="D32" s="19"/>
      <c r="E32" s="4"/>
      <c r="F32" s="4"/>
      <c r="G32" s="32" t="s">
        <v>53</v>
      </c>
      <c r="H32" s="21" t="s">
        <v>56</v>
      </c>
      <c r="I32" s="33">
        <v>1683200</v>
      </c>
      <c r="J32" s="48">
        <v>5463625.5300000003</v>
      </c>
      <c r="K32" s="48">
        <v>4755405.53</v>
      </c>
      <c r="L32" s="49">
        <v>5463625.5300000003</v>
      </c>
      <c r="M32" s="5">
        <v>2965500</v>
      </c>
      <c r="N32" s="52"/>
      <c r="O32" s="52"/>
      <c r="P32" s="4"/>
      <c r="Q32" s="4"/>
      <c r="R32" s="6"/>
    </row>
    <row r="33" spans="1:18" ht="110.25" x14ac:dyDescent="0.2">
      <c r="A33" s="19" t="s">
        <v>52</v>
      </c>
      <c r="B33" s="41" t="s">
        <v>75</v>
      </c>
      <c r="C33" s="24" t="s">
        <v>76</v>
      </c>
      <c r="D33" s="19"/>
      <c r="E33" s="4"/>
      <c r="F33" s="4"/>
      <c r="G33" s="30" t="s">
        <v>53</v>
      </c>
      <c r="H33" s="21" t="s">
        <v>56</v>
      </c>
      <c r="I33" s="33">
        <v>0</v>
      </c>
      <c r="J33" s="48">
        <v>123019</v>
      </c>
      <c r="K33" s="48">
        <v>123019</v>
      </c>
      <c r="L33" s="49">
        <v>123019</v>
      </c>
      <c r="M33" s="5"/>
      <c r="N33" s="52"/>
      <c r="O33" s="52"/>
      <c r="P33" s="4"/>
      <c r="Q33" s="4"/>
      <c r="R33" s="6"/>
    </row>
    <row r="34" spans="1:18" ht="27.75" x14ac:dyDescent="0.2">
      <c r="A34" s="46" t="s">
        <v>49</v>
      </c>
      <c r="B34" s="22"/>
      <c r="C34" s="20"/>
      <c r="D34" s="19"/>
      <c r="E34" s="4"/>
      <c r="F34" s="4"/>
      <c r="G34" s="4"/>
      <c r="H34" s="21"/>
      <c r="I34" s="44">
        <f>SUM(I27:I33)</f>
        <v>9385507.1799999997</v>
      </c>
      <c r="J34" s="52">
        <f t="shared" ref="J34:N34" si="1">SUM(J27:J33)</f>
        <v>17467521.359999999</v>
      </c>
      <c r="K34" s="52">
        <f t="shared" si="1"/>
        <v>12909762.07</v>
      </c>
      <c r="L34" s="52">
        <f t="shared" si="1"/>
        <v>17467521.32</v>
      </c>
      <c r="M34" s="53">
        <f t="shared" si="1"/>
        <v>30217588.989999998</v>
      </c>
      <c r="N34" s="53">
        <f t="shared" si="1"/>
        <v>3869900</v>
      </c>
      <c r="O34" s="53">
        <f t="shared" ref="O34" si="2">SUM(O27:O33)</f>
        <v>4005500</v>
      </c>
      <c r="P34" s="45"/>
      <c r="Q34" s="45"/>
      <c r="R34" s="45"/>
    </row>
    <row r="35" spans="1:18" ht="27.75" x14ac:dyDescent="0.2">
      <c r="A35" s="47" t="s">
        <v>50</v>
      </c>
      <c r="B35" s="22"/>
      <c r="C35" s="20"/>
      <c r="D35" s="19"/>
      <c r="E35" s="4"/>
      <c r="F35" s="4"/>
      <c r="G35" s="4"/>
      <c r="H35" s="21"/>
      <c r="I35" s="44">
        <f>I26+I34</f>
        <v>9786170.8100000005</v>
      </c>
      <c r="J35" s="52">
        <f t="shared" ref="J35:N35" si="3">J26+J34</f>
        <v>18038898.259999998</v>
      </c>
      <c r="K35" s="52">
        <f t="shared" si="3"/>
        <v>13206972.609999999</v>
      </c>
      <c r="L35" s="52">
        <f t="shared" si="3"/>
        <v>17934923.699999999</v>
      </c>
      <c r="M35" s="53">
        <f t="shared" si="3"/>
        <v>31547588.989999998</v>
      </c>
      <c r="N35" s="53">
        <f t="shared" si="3"/>
        <v>5366900</v>
      </c>
      <c r="O35" s="53">
        <f t="shared" ref="O35" si="4">O26+O34</f>
        <v>5536300</v>
      </c>
      <c r="P35" s="45"/>
      <c r="Q35" s="45"/>
      <c r="R35" s="45"/>
    </row>
  </sheetData>
  <mergeCells count="15">
    <mergeCell ref="P4:R4"/>
    <mergeCell ref="K4:K5"/>
    <mergeCell ref="L4:L5"/>
    <mergeCell ref="M4:O4"/>
    <mergeCell ref="A1:J1"/>
    <mergeCell ref="A2:J2"/>
    <mergeCell ref="A3:J3"/>
    <mergeCell ref="A4:A5"/>
    <mergeCell ref="B4:C4"/>
    <mergeCell ref="D4:D5"/>
    <mergeCell ref="E4:F4"/>
    <mergeCell ref="G4:G5"/>
    <mergeCell ref="H4:H5"/>
    <mergeCell ref="I4:I5"/>
    <mergeCell ref="J4:J5"/>
  </mergeCells>
  <pageMargins left="0" right="0" top="0" bottom="0" header="0.31496062992125984" footer="7.874015748031496E-2"/>
  <pageSetup paperSize="8" scale="28" fitToHeight="0" orientation="landscape" r:id="rId1"/>
  <headerFooter>
    <oddFooter>&amp;C&amp;"Times New Roman,обычный"&amp;22&amp;P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kama</cp:lastModifiedBy>
  <cp:lastPrinted>2023-11-15T01:55:04Z</cp:lastPrinted>
  <dcterms:created xsi:type="dcterms:W3CDTF">2022-11-24T07:32:29Z</dcterms:created>
  <dcterms:modified xsi:type="dcterms:W3CDTF">2023-11-23T04:02:59Z</dcterms:modified>
</cp:coreProperties>
</file>